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<sst xmlns="http://schemas.openxmlformats.org/spreadsheetml/2006/main" count="167" uniqueCount="85">
  <si>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</si>
  <si>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</si>
  <si>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</si>
  <si>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</si>
  <si>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</si>
  <si>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</si>
  <si>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</si>
  <si>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</si>
  <si>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</si>
  <si>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</si>
  <si>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</si>
  <si>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</si>
  <si>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</si>
  <si>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</si>
  <si>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</si>
  <si>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</si>
  <si>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</si>
  <si>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</si>
  <si>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</si>
  <si>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</si>
  <si>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</si>
  <si>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</si>
  <si>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</si>
  <si>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</si>
  <si>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</si>
  <si>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</si>
  <si>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</si>
  <si>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</si>
  <si>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</si>
  <si>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</si>
  <si>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</si>
  <si>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</si>
  <si>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</si>
  <si>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</si>
  <si>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</si>
  <si>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</si>
  <si>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</si>
  <si>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</si>
  <si>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</si>
  <si>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</si>
  <si>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</si>
  <si>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</si>
  <si>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</si>
  <si>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</si>
  <si>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</si>
  <si>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</si>
  <si>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</si>
  <si>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</si>
  <si>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</si>
  <si>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</si>
  <si>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</si>
  <si>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</si>
  <si>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</si>
  <si>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</si>
  <si>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</si>
  <si>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</si>
  <si>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</si>
  <si>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</si>
  <si>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</si>
  <si>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</si>
  <si>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</si>
  <si>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</si>
  <si>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</si>
  <si>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</si>
  <si>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</si>
  <si>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</si>
  <si>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</si>
  <si>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</si>
  <si>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</si>
  <si>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</si>
  <si>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</si>
  <si>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</si>
  <si>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</si>
  <si>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</si>
  <si>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</si>
  <si>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</si>
  <si>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</si>
  <si>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</si>
  <si>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</si>
  <si>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</si>
  <si>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</si>
  <si>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</si>
  <si>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Công ty cổ phần quản lý quỹ đầu tư chứng khoán An Bình</t>
  </si>
  <si>
    <t>Tên Quỹ: Quỹ đầu tư cổ phiếu An Bình Thịnh Vượng</t>
  </si>
  <si>
    <t>Kỳ này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</si>
</sst>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_-* #,##0.00\ _₫_-;\-* #,##0.00\ _₫_-;_-* &quot;-&quot;??\ _₫_-;_-@_-"/>
    <numFmt numFmtId="166" formatCode="_(* #,##0_);_(* \(#,##0\);_(* &quot;-&quot;??_);_(@_)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justify"/>
    </xf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1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6" fontId="0" fillId="0" borderId="0" xfId="0" applyNumberFormat="1"/>
    <xf numFmtId="4" fontId="0" fillId="0" borderId="0" xfId="0" applyNumberFormat="1"/>
    <xf numFmtId="20" fontId="0" fillId="0" borderId="0" xfId="0" applyNumberFormat="1"/>
    <xf numFmtId="0" fontId="7" fillId="0" borderId="0" xfId="0" applyFont="1"/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wrapText="1"/>
    </xf>
    <xf numFmtId="0" fontId="18" fillId="0" borderId="0" xfId="0" applyFont="1"/>
    <xf numFmtId="0" fontId="0" fillId="0" borderId="0" xfId="0" applyFill="1" applyBorder="1"/>
    <xf numFmtId="49" fontId="19" fillId="0" borderId="0" xfId="0" applyNumberFormat="1" applyFont="1" applyFill="1" applyBorder="1" applyAlignment="1" applyProtection="1">
      <alignment horizontal="right" vertical="center" wrapText="1" shrinkToFit="1"/>
    </xf>
    <xf numFmtId="166" fontId="9" fillId="3" borderId="3" xfId="3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9" fillId="3" borderId="1" xfId="13" applyNumberFormat="1" applyFont="1" applyFill="1" applyBorder="1" applyAlignment="1">
      <alignment vertical="center"/>
    </xf>
    <xf numFmtId="164" fontId="9" fillId="0" borderId="1" xfId="14" applyFont="1" applyBorder="1" applyAlignment="1">
      <alignment vertical="center"/>
    </xf>
    <xf numFmtId="4" fontId="9" fillId="3" borderId="1" xfId="13" applyNumberFormat="1" applyFont="1" applyFill="1" applyBorder="1" applyAlignment="1">
      <alignment vertical="center"/>
    </xf>
    <xf numFmtId="166" fontId="9" fillId="3" borderId="2" xfId="3" applyNumberFormat="1" applyFont="1" applyFill="1" applyBorder="1" applyAlignment="1">
      <alignment vertical="center" wrapText="1"/>
    </xf>
    <xf numFmtId="0" fontId="10" fillId="0" borderId="4" xfId="0" applyFont="1" applyBorder="1" applyAlignment="1"/>
    <xf numFmtId="165" fontId="9" fillId="0" borderId="1" xfId="1" applyFont="1" applyBorder="1" applyAlignment="1"/>
    <xf numFmtId="10" fontId="9" fillId="0" borderId="1" xfId="2" applyNumberFormat="1" applyFont="1" applyBorder="1" applyAlignment="1"/>
    <xf numFmtId="0" fontId="8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9" fillId="0" borderId="0" xfId="0" applyFont="1" applyAlignment="1">
      <alignment horizontal="left"/>
    </xf>
  </cellXfs>
  <cellStyles count="15">
    <cellStyle name="Comma" xfId="1" builtinId="3"/>
    <cellStyle name="Comma 2" xfId="5"/>
    <cellStyle name="Comma 2 5" xfId="3"/>
    <cellStyle name="Comma 2 6" xfId="14"/>
    <cellStyle name="Comma 3" xfId="8"/>
    <cellStyle name="Comma 4" xfId="10"/>
    <cellStyle name="Comma 5" xfId="12"/>
    <cellStyle name="Normal" xfId="0" builtinId="0"/>
    <cellStyle name="Normal 2" xfId="6"/>
    <cellStyle name="Normal 3" xfId="4"/>
    <cellStyle name="Normal 37" xfId="13"/>
    <cellStyle name="Normal 4" xfId="7"/>
    <cellStyle name="Normal 5" xfId="9"/>
    <cellStyle name="Normal 6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25"/>
  <sheetViews>
    <sheetView tabSelected="1" workbookViewId="0">
      <selection activeCell="D4" sqref="D4"/>
    </sheetView>
  </sheetViews>
  <sheetFormatPr defaultRowHeight="12.75" x14ac:dyDescent="0.2"/>
  <cols>
    <col min="1" max="1" width="6" customWidth="1"/>
    <col min="2" max="2" width="9.140625" bestFit="1" customWidth="1"/>
    <col min="3" max="3" width="41.5703125" customWidth="1"/>
    <col min="4" max="4" width="46.140625" customWidth="1"/>
  </cols>
  <sheetData>
    <row r="1" spans="1:5" ht="30" customHeight="1" x14ac:dyDescent="0.2">
      <c r="A1" s="33" t="s">
        <v>0</v>
      </c>
      <c r="B1" s="33"/>
      <c r="C1" s="33"/>
      <c r="D1" s="33"/>
    </row>
    <row r="2" spans="1:5" ht="15" customHeight="1" x14ac:dyDescent="0.25">
      <c r="A2" s="9"/>
      <c r="B2" s="1" t="s">
        <v>1</v>
      </c>
      <c r="C2" s="2" t="s">
        <v>2</v>
      </c>
      <c r="D2" s="8">
        <v>46268</v>
      </c>
    </row>
    <row r="3" spans="1:5" ht="15" customHeight="1" x14ac:dyDescent="0.25">
      <c r="A3" s="1"/>
      <c r="B3" s="1" t="s">
        <v>1</v>
      </c>
      <c r="C3" s="2" t="s">
        <v>3</v>
      </c>
      <c r="D3" s="8">
        <f>IF(WEEKDAY(D2)=6,D2+2,D2)</f>
        <v>46268</v>
      </c>
      <c r="E3" s="14"/>
    </row>
    <row r="4" spans="1:5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5" ht="15" customHeight="1" x14ac:dyDescent="0.25">
      <c r="A5" s="1" t="s">
        <v>82</v>
      </c>
      <c r="B5" s="1"/>
      <c r="C5" s="1"/>
      <c r="D5" s="1" t="s">
        <v>1</v>
      </c>
    </row>
    <row r="6" spans="1:5" ht="15" customHeight="1" x14ac:dyDescent="0.25">
      <c r="A6" s="1" t="s">
        <v>81</v>
      </c>
      <c r="B6" s="1"/>
      <c r="C6" s="1"/>
      <c r="D6" s="1" t="s">
        <v>1</v>
      </c>
    </row>
    <row r="7" spans="1:5" ht="15" customHeight="1" x14ac:dyDescent="0.25">
      <c r="A7" s="1" t="s">
        <v>83</v>
      </c>
      <c r="B7" s="1"/>
      <c r="C7" s="1"/>
      <c r="D7" s="1"/>
    </row>
    <row r="8" spans="1:5" ht="15" customHeight="1" x14ac:dyDescent="0.25">
      <c r="A8" s="10" t="str">
        <f>"Ngày định giá/Ngày giao dịch: ngày "&amp;DAY(D3+1)&amp;" tháng "&amp;MONTH(D3+1)&amp;" năm "&amp;YEAR(D3+1)</f>
        <v>Ngày định giá/Ngày giao dịch: ngày 4 tháng 9 năm 2026</v>
      </c>
      <c r="B8" s="1"/>
      <c r="C8" s="1"/>
      <c r="D8" s="1" t="s">
        <v>4</v>
      </c>
    </row>
    <row r="9" spans="1:5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5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</row>
    <row r="11" spans="1:5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5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5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5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5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5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36" t="s">
        <v>19</v>
      </c>
      <c r="D17" s="36"/>
    </row>
    <row r="18" spans="1:4" ht="15" customHeight="1" x14ac:dyDescent="0.25">
      <c r="A18" s="1" t="s">
        <v>1</v>
      </c>
      <c r="B18" s="1" t="s">
        <v>1</v>
      </c>
      <c r="C18" s="36" t="s">
        <v>20</v>
      </c>
      <c r="D18" s="36"/>
    </row>
    <row r="19" spans="1:4" ht="15" customHeight="1" x14ac:dyDescent="0.25">
      <c r="A19" s="1" t="s">
        <v>1</v>
      </c>
      <c r="B19" s="1" t="s">
        <v>1</v>
      </c>
      <c r="C19" s="36" t="s">
        <v>21</v>
      </c>
      <c r="D19" s="36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34" t="s">
        <v>22</v>
      </c>
      <c r="B23" s="34"/>
      <c r="C23" s="34" t="s">
        <v>23</v>
      </c>
      <c r="D23" s="34"/>
    </row>
    <row r="24" spans="1:4" ht="15" customHeight="1" x14ac:dyDescent="0.2">
      <c r="A24" s="35" t="s">
        <v>24</v>
      </c>
      <c r="B24" s="35"/>
      <c r="C24" s="35" t="s">
        <v>24</v>
      </c>
      <c r="D24" s="35"/>
    </row>
    <row r="25" spans="1:4" ht="15" customHeight="1" x14ac:dyDescent="0.25">
      <c r="A25" s="36" t="s">
        <v>1</v>
      </c>
      <c r="B25" s="36"/>
      <c r="C25" s="36" t="s">
        <v>1</v>
      </c>
      <c r="D25" s="36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32"/>
  <sheetViews>
    <sheetView zoomScaleNormal="100" workbookViewId="0">
      <selection activeCell="C3" sqref="C3:D9"/>
    </sheetView>
  </sheetViews>
  <sheetFormatPr defaultRowHeight="12.75" x14ac:dyDescent="0.2"/>
  <cols>
    <col min="1" max="1" width="7.42578125" customWidth="1"/>
    <col min="2" max="2" width="41.7109375" customWidth="1"/>
    <col min="3" max="3" width="19.5703125" customWidth="1"/>
    <col min="4" max="4" width="19.42578125" customWidth="1"/>
    <col min="5" max="5" width="16.7109375" bestFit="1" customWidth="1"/>
    <col min="6" max="6" width="11" bestFit="1" customWidth="1"/>
    <col min="10" max="10" width="25" bestFit="1" customWidth="1"/>
  </cols>
  <sheetData>
    <row r="1" spans="1:9" s="25" customFormat="1" ht="33.75" customHeight="1" x14ac:dyDescent="0.2">
      <c r="A1" s="23" t="s">
        <v>6</v>
      </c>
      <c r="B1" s="23" t="s">
        <v>25</v>
      </c>
      <c r="C1" s="24" t="s">
        <v>84</v>
      </c>
      <c r="D1" s="24" t="s">
        <v>27</v>
      </c>
    </row>
    <row r="2" spans="1:9" ht="15" customHeight="1" x14ac:dyDescent="0.25">
      <c r="A2" s="15" t="s">
        <v>9</v>
      </c>
      <c r="B2" s="15" t="s">
        <v>28</v>
      </c>
      <c r="C2" s="21"/>
      <c r="D2" s="22"/>
      <c r="E2" s="19"/>
      <c r="F2" s="19"/>
    </row>
    <row r="3" spans="1:9" ht="15.75" x14ac:dyDescent="0.25">
      <c r="A3" s="15" t="s">
        <v>9</v>
      </c>
      <c r="B3" s="16" t="s">
        <v>30</v>
      </c>
      <c r="C3" s="26">
        <v>41380309486</v>
      </c>
      <c r="D3" s="26">
        <v>42024881058</v>
      </c>
      <c r="E3" s="20"/>
      <c r="F3" s="20"/>
      <c r="H3" s="11"/>
      <c r="I3" s="11"/>
    </row>
    <row r="4" spans="1:9" ht="15" customHeight="1" x14ac:dyDescent="0.25">
      <c r="A4" s="16" t="s">
        <v>31</v>
      </c>
      <c r="B4" s="16" t="s">
        <v>32</v>
      </c>
      <c r="C4" s="27"/>
      <c r="D4" s="27"/>
      <c r="E4" s="20"/>
      <c r="F4" s="20"/>
      <c r="H4" s="11"/>
      <c r="I4" s="11"/>
    </row>
    <row r="5" spans="1:9" ht="15" customHeight="1" x14ac:dyDescent="0.25">
      <c r="A5" s="16" t="s">
        <v>33</v>
      </c>
      <c r="B5" s="16" t="s">
        <v>34</v>
      </c>
      <c r="C5" s="28">
        <v>9533.31</v>
      </c>
      <c r="D5" s="28">
        <v>9682.31</v>
      </c>
      <c r="E5" s="20"/>
      <c r="F5" s="20"/>
      <c r="H5" s="11"/>
      <c r="I5" s="11"/>
    </row>
    <row r="6" spans="1:9" ht="15" customHeight="1" x14ac:dyDescent="0.25">
      <c r="A6" s="15" t="s">
        <v>12</v>
      </c>
      <c r="B6" s="17" t="s">
        <v>35</v>
      </c>
      <c r="C6" s="29"/>
      <c r="D6" s="30"/>
      <c r="H6" s="11"/>
      <c r="I6" s="11"/>
    </row>
    <row r="7" spans="1:9" ht="15" customHeight="1" x14ac:dyDescent="0.25">
      <c r="A7" s="16" t="s">
        <v>36</v>
      </c>
      <c r="B7" s="16" t="s">
        <v>37</v>
      </c>
      <c r="C7" s="31">
        <v>503.7</v>
      </c>
      <c r="D7" s="31">
        <v>503.7</v>
      </c>
      <c r="H7" s="11"/>
      <c r="I7" s="11"/>
    </row>
    <row r="8" spans="1:9" ht="15" customHeight="1" x14ac:dyDescent="0.25">
      <c r="A8" s="16" t="s">
        <v>38</v>
      </c>
      <c r="B8" s="16" t="s">
        <v>39</v>
      </c>
      <c r="C8" s="31">
        <v>4801928.2469999995</v>
      </c>
      <c r="D8" s="31">
        <v>4876979.5469999993</v>
      </c>
      <c r="H8" s="11"/>
      <c r="I8" s="11"/>
    </row>
    <row r="9" spans="1:9" ht="15" customHeight="1" x14ac:dyDescent="0.25">
      <c r="A9" s="16" t="s">
        <v>40</v>
      </c>
      <c r="B9" s="16" t="s">
        <v>41</v>
      </c>
      <c r="C9" s="32">
        <v>1.1604379731922045E-4</v>
      </c>
      <c r="D9" s="32">
        <v>1.1604981202133827E-4</v>
      </c>
      <c r="H9" s="11"/>
      <c r="I9" s="11"/>
    </row>
    <row r="10" spans="1:9" ht="15" x14ac:dyDescent="0.2">
      <c r="A10" s="18"/>
      <c r="B10" s="18"/>
      <c r="C10" s="18"/>
      <c r="D10" s="18"/>
    </row>
    <row r="16" spans="1:9" x14ac:dyDescent="0.2">
      <c r="B16" s="12"/>
    </row>
    <row r="17" spans="2:6" x14ac:dyDescent="0.2">
      <c r="B17" s="12"/>
    </row>
    <row r="18" spans="2:6" x14ac:dyDescent="0.2">
      <c r="B18" s="12"/>
    </row>
    <row r="20" spans="2:6" x14ac:dyDescent="0.2">
      <c r="F20" s="12"/>
    </row>
    <row r="21" spans="2:6" x14ac:dyDescent="0.2">
      <c r="F21" s="12"/>
    </row>
    <row r="22" spans="2:6" x14ac:dyDescent="0.2">
      <c r="F22" s="12"/>
    </row>
    <row r="32" spans="2:6" x14ac:dyDescent="0.2">
      <c r="F32" s="13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C18" sqref="C18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36" t="s">
        <v>77</v>
      </c>
      <c r="B33" s="36"/>
      <c r="C33" s="36"/>
      <c r="D33" s="36"/>
    </row>
    <row r="34" spans="1:4" ht="15" customHeight="1" x14ac:dyDescent="0.25">
      <c r="A34" s="36" t="s">
        <v>78</v>
      </c>
      <c r="B34" s="36"/>
      <c r="C34" s="36"/>
      <c r="D34" s="36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{'SheetId':'532945ab-6ee2-445c-968d-e7f02eb76aac','UId':'1f175759-6dcd-4ce2-a463-54620d3cec54','Col':3,'Row':3,'Format':'numberic','Value':'41380309486','TargetCode':''}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{'SheetId':'532945ab-6ee2-445c-968d-e7f02eb76aac','UId':'df63451e-4881-4f55-9d40-3ad3e6256289','Col':4,'Row':3,'Format':'numberic','Value':'42024881058','TargetCode':''}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{'SheetId':'532945ab-6ee2-445c-968d-e7f02eb76aac','UId':'8922bb11-1c36-45a2-b95e-d93a0bfb38a0','Col':3,'Row':5,'Format':'numberic','Value':'9533.31','TargetCode':''}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{'SheetId':'532945ab-6ee2-445c-968d-e7f02eb76aac','UId':'0386b55c-340a-4ccd-b981-23c5ede5d6b8','Col':4,'Row':5,'Format':'numberic','Value':'9682.31','TargetCode':''}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{'SheetId':'532945ab-6ee2-445c-968d-e7f02eb76aac','UId':'0122b8e6-6e98-44a3-b5f5-62119cc28b58','Col':3,'Row':7,'Format':'numberic','Value':'503.7','TargetCode':''}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{'SheetId':'532945ab-6ee2-445c-968d-e7f02eb76aac','UId':'168f3043-fb6e-4c8d-b2e8-aadbc57d62ae','Col':4,'Row':7,'Format':'numberic','Value':'503.7','TargetCode':''}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{'SheetId':'532945ab-6ee2-445c-968d-e7f02eb76aac','UId':'dc373327-812c-4574-a89b-45e7962c83f9','Col':3,'Row':8,'Format':'numberic','Value':'4801928.247','TargetCode':''}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{'SheetId':'532945ab-6ee2-445c-968d-e7f02eb76aac','UId':'61429e25-1f7f-4225-afcd-4f77120fa043','Col':4,'Row':8,'Format':'numberic','Value':'4876979.547','TargetCode':''}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{'SheetId':'532945ab-6ee2-445c-968d-e7f02eb76aac','UId':'edff4b95-f346-4d9f-b0ef-26cf1f17b229','Col':3,'Row':9,'Format':'numberic','Value':'0.00011604379731922','TargetCode':''}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{'SheetId':'532945ab-6ee2-445c-968d-e7f02eb76aac','UId':'2d8d3015-7339-4a4c-89aa-d8c5184315f6','Col':4,'Row':9,'Format':'numberic','Value':'0.000116049812021338','TargetCode':''}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ukJdYM6VDDunV5b9JFTCNfAoZ8/hVQlZOk268eSzh4g=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zaILAamfc2PzPqWtuHgwdLgp5tISTBNr2/aItyyOBcU=</DigestValue>
    </Reference>
  </SignedInfo>
  <SignatureValue>N1KlFYNMUk5e39Iy+dpnWCbPjVg5bqPdXU2XoUkBbd0n17Ylr/6Pgf6upQtF+rfqa91fk2Wgebwv
FvYT4kXRXGj+77gfPabZtz+CLFnp/LaHL9wL98nvbNZZC0H75UZoj99bxV6A9u4187UrIC/kQynh
qExJcULjIhvqdNVVCxhx2TwXaUXVxUVNc4kmmKvLMWfJKXJhCyKqIhQmkV55+tk9W4drtGdMqKMK
whmVQVCSSq+PEl/KDGXQ81mV7kVEfxMojUG4tHN9FXXt99mBlEh688ZsaYNtQwkcnRpeaG9N8agh
23ZKNp1sxYXFu6NZdpLhSneS08E91re00o8YJA==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xrRidLnHENK17Bq0WVmef+DpvB5Xyd+ffP31QsodEM8=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QHs3gh+17hd4Mj7aqQqRsEzLN7vPSl0gbb35zZZFTyM=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Mam6SUJzOfhr7ftMYX62a45k3BgWQG0vb0ZDj6dSz0A=</DigestValue>
      </Reference>
      <Reference URI="/xl/sharedStrings.xml?ContentType=application/vnd.openxmlformats-officedocument.spreadsheetml.sharedStrings+xml">
        <DigestMethod Algorithm="http://www.w3.org/2001/04/xmlenc#sha256"/>
        <DigestValue>Y1imJxLNHaBii15kYH6bcL8mlMq5d0wqkj7WbMOeonY=</DigestValue>
      </Reference>
      <Reference URI="/xl/styles.xml?ContentType=application/vnd.openxmlformats-officedocument.spreadsheetml.styles+xml">
        <DigestMethod Algorithm="http://www.w3.org/2001/04/xmlenc#sha256"/>
        <DigestValue>LxoRFwWQ1J1rgXMIJc8il4Xfg7x7phAWHkKyZh9/Ftk=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XyqEdCz6tS5H1yiBJwZGDCkEAYTZdhM3IQDjC9WA1y0=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AY+E5Jyc7tW+Xz10JRlSYmRiXqWdqXprLglkXnUgjJE=</DigestValue>
      </Reference>
      <Reference URI="/xl/worksheets/sheet2.xml?ContentType=application/vnd.openxmlformats-officedocument.spreadsheetml.worksheet+xml">
        <DigestMethod Algorithm="http://www.w3.org/2001/04/xmlenc#sha256"/>
        <DigestValue>erLVifF/iZDCNA1uGY/J9jFIi8TByq/gwSFyEp3H7c4=</DigestValue>
      </Reference>
      <Reference URI="/xl/worksheets/sheet3.xml?ContentType=application/vnd.openxmlformats-officedocument.spreadsheetml.worksheet+xml">
        <DigestMethod Algorithm="http://www.w3.org/2001/04/xmlenc#sha256"/>
        <DigestValue>UCyGs3EII8F9hPPuJFJSxbwU1j5cDi3qi5OhrqaMvJI=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VuWBmMlia2SrBIhEAwHHelrIFzOUR9Bph+I8gVTMqMM=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2026-09-04T06:54:32Z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2026-09-04T06:54:32Z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20nQfJs7b7uQMln8kdXASbWFro5275QZudgqwWfa0rM=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J7zcaXtQxLjhzchmFEaMukzn1UHFXNhULqENy4XM7vA=</DigestValue>
    </Reference>
  </SignedInfo>
  <SignatureValue>hxGVUlgbFmoVbRQX0jt28fJqhPHAW6TkAVwxRJFeaBhQYWh1GSh1LoX21owWWzYgsMEmKdugB2M9
erJmdSxPJ98NVx/ZwbigCehYU68Wcesm6ETifDR8krCikcvN2ejN4lFwJWPNtiBuweNmdx0Fsbj5
YFGZgjXZrcMDlsAd/lpq+0242jrVoERedbBzlNEcKYQ+OMKnoMHdyV8woTRSkj6Wa9psOR/ZpcEH
zur4Bwn+c7GscVYOLg6wojVJorSlF+jPlO5WWExV1u+VkN93sTuZeawaN8h0B1a/HqrqGhQ3DDbw
oSGxHlrcS3qedhqFq93x/gtDo+QbrjQnjslmZg==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xrRidLnHENK17Bq0WVmef+DpvB5Xyd+ffP31QsodEM8=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QHs3gh+17hd4Mj7aqQqRsEzLN7vPSl0gbb35zZZFTyM=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Mam6SUJzOfhr7ftMYX62a45k3BgWQG0vb0ZDj6dSz0A=</DigestValue>
      </Reference>
      <Reference URI="/xl/sharedStrings.xml?ContentType=application/vnd.openxmlformats-officedocument.spreadsheetml.sharedStrings+xml">
        <DigestMethod Algorithm="http://www.w3.org/2001/04/xmlenc#sha256"/>
        <DigestValue>Y1imJxLNHaBii15kYH6bcL8mlMq5d0wqkj7WbMOeonY=</DigestValue>
      </Reference>
      <Reference URI="/xl/styles.xml?ContentType=application/vnd.openxmlformats-officedocument.spreadsheetml.styles+xml">
        <DigestMethod Algorithm="http://www.w3.org/2001/04/xmlenc#sha256"/>
        <DigestValue>LxoRFwWQ1J1rgXMIJc8il4Xfg7x7phAWHkKyZh9/Ftk=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XyqEdCz6tS5H1yiBJwZGDCkEAYTZdhM3IQDjC9WA1y0=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AY+E5Jyc7tW+Xz10JRlSYmRiXqWdqXprLglkXnUgjJE=</DigestValue>
      </Reference>
      <Reference URI="/xl/worksheets/sheet2.xml?ContentType=application/vnd.openxmlformats-officedocument.spreadsheetml.worksheet+xml">
        <DigestMethod Algorithm="http://www.w3.org/2001/04/xmlenc#sha256"/>
        <DigestValue>erLVifF/iZDCNA1uGY/J9jFIi8TByq/gwSFyEp3H7c4=</DigestValue>
      </Reference>
      <Reference URI="/xl/worksheets/sheet3.xml?ContentType=application/vnd.openxmlformats-officedocument.spreadsheetml.worksheet+xml">
        <DigestMethod Algorithm="http://www.w3.org/2001/04/xmlenc#sha256"/>
        <DigestValue>UCyGs3EII8F9hPPuJFJSxbwU1j5cDi3qi5OhrqaMvJI=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VuWBmMlia2SrBIhEAwHHelrIFzOUR9Bph+I8gVTMqMM=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2026-09-04T08:06:01Z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2026-09-04T08:06:01Z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Phan Thi Quynh Lan</cp:lastModifiedBy>
  <dcterms:created xsi:type="dcterms:W3CDTF">2021-05-17T07:04:34Z</dcterms:created>
  <dcterms:modified xsi:type="dcterms:W3CDTF">2026-09-04T06:48:58Z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